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6 - 2028" sheetId="10" r:id="rId1"/>
  </sheets>
  <definedNames>
    <definedName name="_xlnm.Print_Titles" localSheetId="0">'2026 - 2028'!$9:$10</definedName>
  </definedNames>
  <calcPr calcId="124519"/>
</workbook>
</file>

<file path=xl/calcChain.xml><?xml version="1.0" encoding="utf-8"?>
<calcChain xmlns="http://schemas.openxmlformats.org/spreadsheetml/2006/main">
  <c r="B15" i="10"/>
  <c r="D28"/>
  <c r="B30"/>
  <c r="B19"/>
  <c r="D18"/>
  <c r="B18" s="1"/>
  <c r="C14" l="1"/>
  <c r="C13" s="1"/>
  <c r="D14"/>
  <c r="B17"/>
  <c r="B16"/>
  <c r="B27" l="1"/>
  <c r="D26"/>
  <c r="B26" s="1"/>
  <c r="I14"/>
  <c r="I13" s="1"/>
  <c r="F14"/>
  <c r="F13" s="1"/>
  <c r="J14"/>
  <c r="G14"/>
  <c r="B14"/>
  <c r="H15"/>
  <c r="E15"/>
  <c r="E14" l="1"/>
  <c r="H14"/>
  <c r="H23" l="1"/>
  <c r="J22"/>
  <c r="E23"/>
  <c r="G22"/>
  <c r="I12"/>
  <c r="F12"/>
  <c r="F11" s="1"/>
  <c r="B21"/>
  <c r="D20"/>
  <c r="H22" l="1"/>
  <c r="J13"/>
  <c r="E22"/>
  <c r="G13"/>
  <c r="B20"/>
  <c r="I11"/>
  <c r="J12"/>
  <c r="J11" s="1"/>
  <c r="G12"/>
  <c r="G11" s="1"/>
  <c r="E11" s="1"/>
  <c r="B29"/>
  <c r="B28" l="1"/>
  <c r="D25"/>
  <c r="B25" s="1"/>
  <c r="H12"/>
  <c r="H11"/>
  <c r="E13"/>
  <c r="H13"/>
  <c r="E12"/>
  <c r="D24" l="1"/>
  <c r="B23"/>
  <c r="D22"/>
  <c r="D13" s="1"/>
  <c r="B22" l="1"/>
  <c r="D12"/>
  <c r="D11" s="1"/>
  <c r="C12"/>
  <c r="B24"/>
  <c r="B13" l="1"/>
  <c r="C11"/>
  <c r="B11" s="1"/>
  <c r="B12"/>
</calcChain>
</file>

<file path=xl/sharedStrings.xml><?xml version="1.0" encoding="utf-8"?>
<sst xmlns="http://schemas.openxmlformats.org/spreadsheetml/2006/main" count="40" uniqueCount="35">
  <si>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</si>
  <si>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</si>
  <si>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</si>
  <si>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Наименование объектов строительства (реконструкции)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</si>
  <si>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</si>
  <si>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</si>
  <si>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</si>
  <si>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</si>
  <si>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</si>
  <si>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</si>
  <si>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</si>
  <si>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</si>
  <si>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ФИЗИЧЕСКАЯ КУЛЬТУРА И СПОРТ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</si>
  <si>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</si>
  <si>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Красносельский муниципальный округ</t>
  </si>
  <si>
    <t xml:space="preserve">Всего на 2027 год </t>
  </si>
  <si>
    <t>в том числе за счет средств</t>
  </si>
  <si>
    <t>Всего на 2028 год</t>
  </si>
  <si>
    <t xml:space="preserve"> федераль-ного бюджета</t>
  </si>
  <si>
    <r>
      <t xml:space="preserve">ОБЛАСТНАЯ АДРЕСНАЯ ИНВЕСТИЦИОННАЯ ПРОГРАММА 
НА  2026 ГОД </t>
    </r>
    <r>
      <rPr>
        <b/>
        <sz val="14"/>
        <rFont val="Times New Roman Cyr"/>
        <charset val="204"/>
      </rPr>
      <t>И</t>
    </r>
    <r>
      <rPr>
        <b/>
        <sz val="14"/>
        <rFont val="Times New Roman Cyr"/>
        <family val="1"/>
        <charset val="204"/>
      </rPr>
      <t xml:space="preserve"> НА ПЛАНОВЫЙ ПЕРИОД 2027 И 2028 ГОДОВ</t>
    </r>
  </si>
  <si>
    <t>Всего на 2026 год</t>
  </si>
  <si>
    <t>к Закону Костромской области</t>
  </si>
  <si>
    <t xml:space="preserve"> "Об областном бюджете на 2026 год
 и на плановый период 2027 и 2028 годов"</t>
  </si>
  <si>
    <t>ЗДРАВОХРАНЕНИЕ</t>
  </si>
  <si>
    <t xml:space="preserve"> - "Строительство роддома в г. Костроме"</t>
  </si>
  <si>
    <t>Костромской муниципальный район</t>
  </si>
  <si>
    <t xml:space="preserve"> - "Строительство здания общеобразовательного муниципального учреждения в п. Караваево  по ул. Штеймана"</t>
  </si>
  <si>
    <t>"О внесении изменений</t>
  </si>
  <si>
    <t>в Закон Костромской области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</si>
  <si>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</si>
  <si>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- "Строительство ОГБУЗ "Городская больница г. Костромы" Поликлиника взрослых"</t>
  </si>
  <si>
    <t>СОЦИАЛЬНАЯ ПОЛИТИКА</t>
  </si>
  <si>
    <t>- "ОГБУ "Кологривский дом-интернат для престарелых и инвалидов", г.Кологрив,ул. Кирова, д.9а, строительство корпуса на 120 мест"</t>
  </si>
  <si>
    <t>"Строительство физкультурно-оздоровительного комплекса на земельном участке, расположенном по адресу: Костромская область, Красносельский район, п. Красное-на-Волге, улица Ленина, дом 44В"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</si>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</sst>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6" fillId="0" borderId="10" xfId="0" applyNumberFormat="1" applyFont="1" applyFill="1" applyBorder="1" applyAlignment="1">
      <alignment horizontal="justify" vertical="top" wrapText="1"/>
    </xf>
    <xf numFmtId="0" fontId="20" fillId="0" borderId="10" xfId="0" applyFont="1" applyFill="1" applyBorder="1"/>
    <xf numFmtId="0" fontId="25" fillId="0" borderId="10" xfId="0" applyFont="1" applyFill="1" applyBorder="1"/>
    <xf numFmtId="0" fontId="21" fillId="0" borderId="10" xfId="0" applyFont="1" applyFill="1" applyBorder="1"/>
    <xf numFmtId="49" fontId="26" fillId="0" borderId="10" xfId="0" applyNumberFormat="1" applyFont="1" applyFill="1" applyBorder="1" applyAlignment="1">
      <alignment horizontal="left" vertical="top" wrapText="1"/>
    </xf>
    <xf numFmtId="0" fontId="21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horizontal="right"/>
    </xf>
    <xf numFmtId="0" fontId="22" fillId="0" borderId="10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left" vertical="center" wrapText="1"/>
    </xf>
    <xf numFmtId="49" fontId="26" fillId="24" borderId="10" xfId="0" applyNumberFormat="1" applyFont="1" applyFill="1" applyBorder="1" applyAlignment="1">
      <alignment horizontal="justify" vertical="top" wrapText="1"/>
    </xf>
    <xf numFmtId="0" fontId="24" fillId="24" borderId="10" xfId="0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justify" vertical="center" wrapText="1"/>
    </xf>
    <xf numFmtId="49" fontId="34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topLeftCell="A10" workbookViewId="0">
      <selection activeCell="C17" sqref="C17"/>
    </sheetView>
  </sheetViews>
  <sheetFormatPr defaultColWidth="8.85546875" defaultRowHeight="12.75"/>
  <cols>
    <col min="1" max="1" width="60.42578125" style="3" customWidth="1"/>
    <col min="2" max="2" width="13.28515625" style="3" customWidth="1"/>
    <col min="3" max="3" width="11.7109375" style="3" customWidth="1"/>
    <col min="4" max="4" width="13" style="6" customWidth="1"/>
    <col min="5" max="5" width="10" style="6" customWidth="1"/>
    <col min="6" max="6" width="12.5703125" style="6" customWidth="1"/>
    <col min="7" max="7" width="12.28515625" style="6" customWidth="1"/>
    <col min="8" max="8" width="11.28515625" style="6" customWidth="1"/>
    <col min="9" max="9" width="12" style="6" customWidth="1"/>
    <col min="10" max="10" width="12.140625" style="6" customWidth="1"/>
    <col min="11" max="16384" width="8.85546875" style="6"/>
  </cols>
  <sheetData>
    <row r="1" spans="1:10" ht="17.25" customHeight="1">
      <c r="A1" s="23"/>
      <c r="B1" s="23"/>
      <c r="C1" s="23"/>
      <c r="D1" s="23"/>
      <c r="E1" s="23"/>
      <c r="F1" s="23"/>
      <c r="G1" s="3"/>
      <c r="H1" s="24"/>
      <c r="I1" s="33" t="s">
        <v>34</v>
      </c>
      <c r="J1" s="33"/>
    </row>
    <row r="2" spans="1:10" ht="15.75">
      <c r="A2" s="23"/>
      <c r="B2" s="23"/>
      <c r="C2" s="23"/>
      <c r="D2" s="23"/>
      <c r="E2" s="23"/>
      <c r="F2" s="23"/>
      <c r="G2" s="3"/>
      <c r="H2" s="33" t="s">
        <v>21</v>
      </c>
      <c r="I2" s="33"/>
      <c r="J2" s="33"/>
    </row>
    <row r="3" spans="1:10" ht="15.75">
      <c r="A3" s="23"/>
      <c r="B3" s="23"/>
      <c r="C3" s="23"/>
      <c r="D3" s="23"/>
      <c r="E3" s="23"/>
      <c r="F3" s="23"/>
      <c r="G3" s="3"/>
      <c r="H3" s="33" t="s">
        <v>27</v>
      </c>
      <c r="I3" s="33"/>
      <c r="J3" s="33"/>
    </row>
    <row r="4" spans="1:10" ht="15.75">
      <c r="A4" s="23"/>
      <c r="B4" s="23"/>
      <c r="C4" s="23"/>
      <c r="D4" s="23"/>
      <c r="E4" s="23"/>
      <c r="F4" s="23"/>
      <c r="G4" s="3"/>
      <c r="H4" s="33" t="s">
        <v>28</v>
      </c>
      <c r="I4" s="33"/>
      <c r="J4" s="33"/>
    </row>
    <row r="5" spans="1:10" ht="33.75" customHeight="1">
      <c r="A5" s="23"/>
      <c r="B5" s="23"/>
      <c r="C5" s="23"/>
      <c r="D5" s="23"/>
      <c r="E5" s="23"/>
      <c r="F5" s="23"/>
      <c r="G5" s="34" t="s">
        <v>22</v>
      </c>
      <c r="H5" s="34"/>
      <c r="I5" s="34"/>
      <c r="J5" s="34"/>
    </row>
    <row r="6" spans="1:10" ht="42.75" customHeight="1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ht="23.25" customHeight="1">
      <c r="A7" s="1"/>
      <c r="B7" s="1"/>
      <c r="C7" s="1"/>
      <c r="D7" s="13"/>
      <c r="J7" s="13" t="s">
        <v>1</v>
      </c>
    </row>
    <row r="8" spans="1:10" ht="9.75" customHeight="1">
      <c r="A8" s="1"/>
      <c r="B8" s="1"/>
      <c r="C8" s="1"/>
      <c r="D8" s="13"/>
      <c r="J8" s="13"/>
    </row>
    <row r="9" spans="1:10" ht="15.75" customHeight="1">
      <c r="A9" s="38" t="s">
        <v>3</v>
      </c>
      <c r="B9" s="35" t="s">
        <v>20</v>
      </c>
      <c r="C9" s="36" t="s">
        <v>6</v>
      </c>
      <c r="D9" s="36"/>
      <c r="E9" s="35" t="s">
        <v>15</v>
      </c>
      <c r="F9" s="36" t="s">
        <v>16</v>
      </c>
      <c r="G9" s="36"/>
      <c r="H9" s="35" t="s">
        <v>17</v>
      </c>
      <c r="I9" s="36" t="s">
        <v>6</v>
      </c>
      <c r="J9" s="36"/>
    </row>
    <row r="10" spans="1:10" ht="47.25" customHeight="1">
      <c r="A10" s="39"/>
      <c r="B10" s="35"/>
      <c r="C10" s="14" t="s">
        <v>7</v>
      </c>
      <c r="D10" s="14" t="s">
        <v>5</v>
      </c>
      <c r="E10" s="35"/>
      <c r="F10" s="14" t="s">
        <v>18</v>
      </c>
      <c r="G10" s="14" t="s">
        <v>5</v>
      </c>
      <c r="H10" s="35"/>
      <c r="I10" s="14" t="s">
        <v>7</v>
      </c>
      <c r="J10" s="14" t="s">
        <v>5</v>
      </c>
    </row>
    <row r="11" spans="1:10" ht="51" customHeight="1">
      <c r="A11" s="11" t="s">
        <v>0</v>
      </c>
      <c r="B11" s="8">
        <f>C11+D11</f>
        <v>1509334.5</v>
      </c>
      <c r="C11" s="4">
        <f>C12+C24</f>
        <v>100000</v>
      </c>
      <c r="D11" s="4">
        <f>D12+D24</f>
        <v>1409334.5</v>
      </c>
      <c r="E11" s="8">
        <f>F11+G11</f>
        <v>376100</v>
      </c>
      <c r="F11" s="4">
        <f>F12+F24</f>
        <v>300000</v>
      </c>
      <c r="G11" s="4">
        <f>G12+G24</f>
        <v>76100</v>
      </c>
      <c r="H11" s="8">
        <f>I11+J11</f>
        <v>376100</v>
      </c>
      <c r="I11" s="4">
        <f>I12+I24</f>
        <v>300000</v>
      </c>
      <c r="J11" s="4">
        <f>J12+J24</f>
        <v>76100</v>
      </c>
    </row>
    <row r="12" spans="1:10" s="2" customFormat="1" ht="93" customHeight="1">
      <c r="A12" s="16" t="s">
        <v>10</v>
      </c>
      <c r="B12" s="8">
        <f>C12+D12</f>
        <v>726089.8</v>
      </c>
      <c r="C12" s="7">
        <f>C13</f>
        <v>100000</v>
      </c>
      <c r="D12" s="7">
        <f>D13</f>
        <v>626089.80000000005</v>
      </c>
      <c r="E12" s="8">
        <f>F12+G12</f>
        <v>376100</v>
      </c>
      <c r="F12" s="7">
        <f>F13</f>
        <v>300000</v>
      </c>
      <c r="G12" s="7">
        <f>G13</f>
        <v>76100</v>
      </c>
      <c r="H12" s="8">
        <f>I12+J12</f>
        <v>376100</v>
      </c>
      <c r="I12" s="7">
        <f>I13</f>
        <v>300000</v>
      </c>
      <c r="J12" s="7">
        <f>J13</f>
        <v>76100</v>
      </c>
    </row>
    <row r="13" spans="1:10" s="2" customFormat="1" ht="58.5" customHeight="1">
      <c r="A13" s="17" t="s">
        <v>4</v>
      </c>
      <c r="B13" s="8">
        <f>C13+D13</f>
        <v>726089.8</v>
      </c>
      <c r="C13" s="7">
        <f>C20+C22+C14+C18</f>
        <v>100000</v>
      </c>
      <c r="D13" s="7">
        <f>D20+D22+D14+D18</f>
        <v>626089.80000000005</v>
      </c>
      <c r="E13" s="8">
        <f>F13+G13</f>
        <v>376100</v>
      </c>
      <c r="F13" s="7">
        <f>F20+F22+F14</f>
        <v>300000</v>
      </c>
      <c r="G13" s="7">
        <f>G20+G22+G14</f>
        <v>76100</v>
      </c>
      <c r="H13" s="8">
        <f>I13+J13</f>
        <v>376100</v>
      </c>
      <c r="I13" s="7">
        <f>I20+I22+I14</f>
        <v>300000</v>
      </c>
      <c r="J13" s="7">
        <f>J20+J22+J14</f>
        <v>76100</v>
      </c>
    </row>
    <row r="14" spans="1:10" s="2" customFormat="1" ht="16.5">
      <c r="A14" s="25" t="s">
        <v>23</v>
      </c>
      <c r="B14" s="8">
        <f t="shared" ref="B14:B20" si="0">C14+D14</f>
        <v>252036.4</v>
      </c>
      <c r="C14" s="7">
        <f>C15+C16+C17</f>
        <v>100000</v>
      </c>
      <c r="D14" s="7">
        <f>D15+D16+D17</f>
        <v>152036.4</v>
      </c>
      <c r="E14" s="8">
        <f>F14+G14</f>
        <v>326100</v>
      </c>
      <c r="F14" s="7">
        <f>F15</f>
        <v>300000</v>
      </c>
      <c r="G14" s="7">
        <f>G15</f>
        <v>26100</v>
      </c>
      <c r="H14" s="8">
        <f>I14+J14</f>
        <v>326100</v>
      </c>
      <c r="I14" s="7">
        <f>I15</f>
        <v>300000</v>
      </c>
      <c r="J14" s="7">
        <f>J15</f>
        <v>26100</v>
      </c>
    </row>
    <row r="15" spans="1:10" s="2" customFormat="1" ht="15.75">
      <c r="A15" s="27" t="s">
        <v>24</v>
      </c>
      <c r="B15" s="9">
        <f>D15+C15</f>
        <v>146000</v>
      </c>
      <c r="C15" s="5">
        <v>100000</v>
      </c>
      <c r="D15" s="5">
        <v>46000</v>
      </c>
      <c r="E15" s="9">
        <f>G15</f>
        <v>26100</v>
      </c>
      <c r="F15" s="5">
        <v>300000</v>
      </c>
      <c r="G15" s="5">
        <v>26100</v>
      </c>
      <c r="H15" s="9">
        <f>J15</f>
        <v>26100</v>
      </c>
      <c r="I15" s="5">
        <v>300000</v>
      </c>
      <c r="J15" s="5">
        <v>26100</v>
      </c>
    </row>
    <row r="16" spans="1:10" s="2" customFormat="1" ht="47.25">
      <c r="A16" s="28" t="s">
        <v>29</v>
      </c>
      <c r="B16" s="9">
        <f>D16</f>
        <v>103161.5</v>
      </c>
      <c r="C16" s="5"/>
      <c r="D16" s="5">
        <v>103161.5</v>
      </c>
      <c r="E16" s="9"/>
      <c r="F16" s="5"/>
      <c r="G16" s="5"/>
      <c r="H16" s="9"/>
      <c r="I16" s="5"/>
      <c r="J16" s="5"/>
    </row>
    <row r="17" spans="1:10" s="2" customFormat="1" ht="31.5">
      <c r="A17" s="29" t="s">
        <v>30</v>
      </c>
      <c r="B17" s="9">
        <f>D17</f>
        <v>2874.9</v>
      </c>
      <c r="C17" s="5"/>
      <c r="D17" s="5">
        <v>2874.9</v>
      </c>
      <c r="E17" s="9"/>
      <c r="F17" s="5"/>
      <c r="G17" s="5"/>
      <c r="H17" s="9"/>
      <c r="I17" s="5"/>
      <c r="J17" s="5"/>
    </row>
    <row r="18" spans="1:10" s="2" customFormat="1" ht="15.75">
      <c r="A18" s="30" t="s">
        <v>31</v>
      </c>
      <c r="B18" s="8">
        <f t="shared" ref="B18" si="1">C18+D18</f>
        <v>239406.5</v>
      </c>
      <c r="C18" s="7"/>
      <c r="D18" s="7">
        <f>D19</f>
        <v>239406.5</v>
      </c>
      <c r="E18" s="9"/>
      <c r="F18" s="5"/>
      <c r="G18" s="5"/>
      <c r="H18" s="9"/>
      <c r="I18" s="5"/>
      <c r="J18" s="5"/>
    </row>
    <row r="19" spans="1:10" s="2" customFormat="1" ht="47.25">
      <c r="A19" s="31" t="s">
        <v>32</v>
      </c>
      <c r="B19" s="9">
        <f>D19</f>
        <v>239406.5</v>
      </c>
      <c r="C19" s="5"/>
      <c r="D19" s="5">
        <v>239406.5</v>
      </c>
      <c r="E19" s="9"/>
      <c r="F19" s="5"/>
      <c r="G19" s="5"/>
      <c r="H19" s="9"/>
      <c r="I19" s="5"/>
      <c r="J19" s="5"/>
    </row>
    <row r="20" spans="1:10" s="2" customFormat="1" ht="15.75">
      <c r="A20" s="10" t="s">
        <v>12</v>
      </c>
      <c r="B20" s="8">
        <f t="shared" si="0"/>
        <v>184646.9</v>
      </c>
      <c r="C20" s="7"/>
      <c r="D20" s="7">
        <f>D21</f>
        <v>184646.9</v>
      </c>
      <c r="E20" s="20"/>
      <c r="F20" s="20"/>
      <c r="G20" s="20"/>
      <c r="H20" s="20"/>
      <c r="I20" s="20"/>
      <c r="J20" s="20"/>
    </row>
    <row r="21" spans="1:10" s="2" customFormat="1" ht="69" customHeight="1">
      <c r="A21" s="22" t="s">
        <v>13</v>
      </c>
      <c r="B21" s="9">
        <f>D21</f>
        <v>184646.9</v>
      </c>
      <c r="C21" s="7"/>
      <c r="D21" s="5">
        <v>184646.9</v>
      </c>
      <c r="E21" s="20"/>
      <c r="F21" s="20"/>
      <c r="G21" s="20"/>
      <c r="H21" s="20"/>
      <c r="I21" s="20"/>
      <c r="J21" s="20"/>
    </row>
    <row r="22" spans="1:10" ht="15.75">
      <c r="A22" s="10" t="s">
        <v>8</v>
      </c>
      <c r="B22" s="8">
        <f>C22+D22</f>
        <v>50000</v>
      </c>
      <c r="C22" s="7"/>
      <c r="D22" s="7">
        <f>D23</f>
        <v>50000</v>
      </c>
      <c r="E22" s="8">
        <f>F22+G22</f>
        <v>50000</v>
      </c>
      <c r="F22" s="7"/>
      <c r="G22" s="7">
        <f>G23</f>
        <v>50000</v>
      </c>
      <c r="H22" s="8">
        <f>I22+J22</f>
        <v>50000</v>
      </c>
      <c r="I22" s="7"/>
      <c r="J22" s="7">
        <f>J23</f>
        <v>50000</v>
      </c>
    </row>
    <row r="23" spans="1:10" ht="36" customHeight="1">
      <c r="A23" s="12" t="s">
        <v>9</v>
      </c>
      <c r="B23" s="9">
        <f>D23</f>
        <v>50000</v>
      </c>
      <c r="C23" s="5"/>
      <c r="D23" s="5">
        <v>50000</v>
      </c>
      <c r="E23" s="9">
        <f>G23</f>
        <v>50000</v>
      </c>
      <c r="F23" s="5"/>
      <c r="G23" s="5">
        <v>50000</v>
      </c>
      <c r="H23" s="9">
        <f>J23</f>
        <v>50000</v>
      </c>
      <c r="I23" s="5"/>
      <c r="J23" s="5">
        <v>50000</v>
      </c>
    </row>
    <row r="24" spans="1:10" ht="78" customHeight="1">
      <c r="A24" s="16" t="s">
        <v>2</v>
      </c>
      <c r="B24" s="8">
        <f t="shared" ref="B24" si="2">C24+D24</f>
        <v>783244.7</v>
      </c>
      <c r="C24" s="7"/>
      <c r="D24" s="7">
        <f>D25</f>
        <v>783244.7</v>
      </c>
      <c r="E24" s="21"/>
      <c r="F24" s="21"/>
      <c r="G24" s="21"/>
      <c r="H24" s="21"/>
      <c r="I24" s="21"/>
      <c r="J24" s="21"/>
    </row>
    <row r="25" spans="1:10" ht="52.5" customHeight="1">
      <c r="A25" s="17" t="s">
        <v>4</v>
      </c>
      <c r="B25" s="8">
        <f t="shared" ref="B25:B30" si="3">C25+D25</f>
        <v>783244.7</v>
      </c>
      <c r="C25" s="7"/>
      <c r="D25" s="7">
        <f>D28+D26</f>
        <v>783244.7</v>
      </c>
      <c r="E25" s="21"/>
      <c r="F25" s="21"/>
      <c r="G25" s="21"/>
      <c r="H25" s="21"/>
      <c r="I25" s="21"/>
      <c r="J25" s="21"/>
    </row>
    <row r="26" spans="1:10" ht="15.75">
      <c r="A26" s="15" t="s">
        <v>25</v>
      </c>
      <c r="B26" s="7">
        <f t="shared" si="3"/>
        <v>599624.4</v>
      </c>
      <c r="C26" s="7"/>
      <c r="D26" s="7">
        <f>D27</f>
        <v>599624.4</v>
      </c>
      <c r="E26" s="21"/>
      <c r="F26" s="21"/>
      <c r="G26" s="21"/>
      <c r="H26" s="21"/>
      <c r="I26" s="21"/>
      <c r="J26" s="21"/>
    </row>
    <row r="27" spans="1:10" ht="33" customHeight="1">
      <c r="A27" s="26" t="s">
        <v>26</v>
      </c>
      <c r="B27" s="5">
        <f t="shared" si="3"/>
        <v>599624.4</v>
      </c>
      <c r="C27" s="7"/>
      <c r="D27" s="5">
        <v>599624.4</v>
      </c>
      <c r="E27" s="21"/>
      <c r="F27" s="21"/>
      <c r="G27" s="21"/>
      <c r="H27" s="21"/>
      <c r="I27" s="21"/>
      <c r="J27" s="21"/>
    </row>
    <row r="28" spans="1:10" ht="15.75">
      <c r="A28" s="15" t="s">
        <v>14</v>
      </c>
      <c r="B28" s="7">
        <f t="shared" si="3"/>
        <v>183620.3</v>
      </c>
      <c r="C28" s="7"/>
      <c r="D28" s="7">
        <f>D29+D30</f>
        <v>183620.3</v>
      </c>
      <c r="E28" s="21"/>
      <c r="F28" s="21"/>
      <c r="G28" s="21"/>
      <c r="H28" s="21"/>
      <c r="I28" s="21"/>
      <c r="J28" s="21"/>
    </row>
    <row r="29" spans="1:10" ht="67.5" customHeight="1">
      <c r="A29" s="18" t="s">
        <v>11</v>
      </c>
      <c r="B29" s="5">
        <f t="shared" si="3"/>
        <v>175000</v>
      </c>
      <c r="C29" s="19"/>
      <c r="D29" s="5">
        <v>175000</v>
      </c>
      <c r="E29" s="21"/>
      <c r="F29" s="21"/>
      <c r="G29" s="21"/>
      <c r="H29" s="21"/>
      <c r="I29" s="21"/>
      <c r="J29" s="21"/>
    </row>
    <row r="30" spans="1:10" ht="66">
      <c r="A30" s="32" t="s">
        <v>33</v>
      </c>
      <c r="B30" s="5">
        <f t="shared" si="3"/>
        <v>8620.2999999999993</v>
      </c>
      <c r="C30" s="19"/>
      <c r="D30" s="5">
        <v>8620.2999999999993</v>
      </c>
      <c r="E30" s="21"/>
      <c r="F30" s="21"/>
      <c r="G30" s="21"/>
      <c r="H30" s="21"/>
      <c r="I30" s="21"/>
      <c r="J30" s="21"/>
    </row>
  </sheetData>
  <mergeCells count="13">
    <mergeCell ref="I1:J1"/>
    <mergeCell ref="H2:J2"/>
    <mergeCell ref="G5:J5"/>
    <mergeCell ref="E9:E10"/>
    <mergeCell ref="F9:G9"/>
    <mergeCell ref="H9:H10"/>
    <mergeCell ref="I9:J9"/>
    <mergeCell ref="A6:J6"/>
    <mergeCell ref="B9:B10"/>
    <mergeCell ref="C9:D9"/>
    <mergeCell ref="A9:A10"/>
    <mergeCell ref="H3:J3"/>
    <mergeCell ref="H4:J4"/>
  </mergeCells>
  <pageMargins left="0.59055118110236227" right="0.39370078740157483" top="0.78740157480314965" bottom="0.39370078740157483" header="0.31496062992125984" footer="0.31496062992125984"/>
  <pageSetup paperSize="9" scale="56" firstPageNumber="262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2026 - 2028</vt:lpstr>
      <vt:lpstr>'2026 - 2028'!Заголовки_для_печати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Смирнова Светлана Николаевна</cp:lastModifiedBy>
  <cp:lastPrinted>2026-03-06T07:47:13Z</cp:lastPrinted>
  <dcterms:created xsi:type="dcterms:W3CDTF">2009-11-24T06:20:57Z</dcterms:created>
  <dcterms:modified xsi:type="dcterms:W3CDTF">2026-03-11T07:26:30Z</dcterms:modified>
</cp:coreProperties>
</file>